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8129"/>
  <workbookPr/>
  <mc:AlternateContent xmlns:mc="http://schemas.openxmlformats.org/markup-compatibility/2006">
    <mc:Choice Requires="x15">
      <x15ac:absPath xmlns:x15ac="http://schemas.microsoft.com/office/spreadsheetml/2010/11/ac" url="\\zrkfile\ZRK\NDR\NRPw\POSTĘPOWANIA\2023\1. UMOWY INWESTYCYJNE\MPK 23 52 011 LK 33 Rypin\Podwykonawstwo\- 13 - szlifowanie torów i rozjazdów\"/>
    </mc:Choice>
  </mc:AlternateContent>
  <xr:revisionPtr revIDLastSave="0" documentId="13_ncr:1_{049C6D76-9B84-4947-B400-49CF1D1C8C24}" xr6:coauthVersionLast="47" xr6:coauthVersionMax="47" xr10:uidLastSave="{00000000-0000-0000-0000-000000000000}"/>
  <bookViews>
    <workbookView xWindow="-108" yWindow="-108" windowWidth="23256" windowHeight="12456" xr2:uid="{00000000-000D-0000-FFFF-FFFF00000000}"/>
  </bookViews>
  <sheets>
    <sheet name="Arkusz1" sheetId="1" r:id="rId1"/>
  </sheets>
  <definedNames>
    <definedName name="_xlnm.Print_Area" localSheetId="0">Arkusz1!$A$1:$F$19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F9" i="1" l="1"/>
  <c r="F10" i="1"/>
  <c r="F6" i="1"/>
  <c r="F7" i="1"/>
  <c r="F8" i="1"/>
  <c r="F5" i="1"/>
  <c r="F11" i="1" l="1"/>
  <c r="F12" i="1"/>
  <c r="F13" i="1" s="1"/>
</calcChain>
</file>

<file path=xl/sharedStrings.xml><?xml version="1.0" encoding="utf-8"?>
<sst xmlns="http://schemas.openxmlformats.org/spreadsheetml/2006/main" count="25" uniqueCount="20">
  <si>
    <t xml:space="preserve">Rodzaj Robót </t>
  </si>
  <si>
    <t xml:space="preserve">Jedn. </t>
  </si>
  <si>
    <t>Ilość</t>
  </si>
  <si>
    <t>Cena jedn.</t>
  </si>
  <si>
    <t>Wartość</t>
  </si>
  <si>
    <t>L.p</t>
  </si>
  <si>
    <t>Podatek Vat</t>
  </si>
  <si>
    <t>SUMA netto</t>
  </si>
  <si>
    <t>SUMA brutto</t>
  </si>
  <si>
    <t>Rozbicie Ceny Ofertowej</t>
  </si>
  <si>
    <t>Szlifowanie szyn w rozjazdach Rz49E1-500-1:12 na podrozjazdnicach strunobetonowych</t>
  </si>
  <si>
    <t>Szlifowanie szyn w rozjazdach Rłd49E1-760/496,25-1:9 na podrozjazdnicach strunobetonowych</t>
  </si>
  <si>
    <t>szt</t>
  </si>
  <si>
    <t>Szlifowanie szyn w rozjazdach Rz49E1-190-1:9 na podrozjazdniach drewnianych</t>
  </si>
  <si>
    <t>Szlifowanie szyn w rozjazdach Rz49E1-190-1:9 na podrozjazdnicach strunobetonowych</t>
  </si>
  <si>
    <t>Szlifowanie szyn w torach nr 1, 2, 3, 4, 5, 6, 8, 12, 14</t>
  </si>
  <si>
    <t>kmt</t>
  </si>
  <si>
    <t>….........................................................................</t>
  </si>
  <si>
    <t>(podpis Podwykonawcy)</t>
  </si>
  <si>
    <t xml:space="preserve">Szlifowanie szyn w torach i rozjazdach na stacji Rypin podczas realizacji zadania: "Odbudowa stacji Rypin na linii kolejowej nr 33 na odc. Sierpc - Brodnica" realizowanego w ramach projektu KPO pn. ,,Likwidacja wąskich gardeł i zwiększenie przepustowości linii kolejowych – Etap II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</si>
</sst>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#,##0.00\ &quot;zł&quot;"/>
  </numFmts>
  <fonts count="4" x14ac:knownFonts="1">
    <font>
      <sz val="11"/>
      <color theme="1"/>
      <name val="Calibri"/>
      <family val="2"/>
      <charset val="238"/>
      <scheme val="minor"/>
    </font>
    <font>
      <b/>
      <sz val="11"/>
      <color theme="1"/>
      <name val="Calibri"/>
      <family val="2"/>
      <charset val="238"/>
      <scheme val="minor"/>
    </font>
    <font>
      <b/>
      <sz val="14"/>
      <color theme="1"/>
      <name val="Calibri"/>
      <family val="2"/>
      <charset val="238"/>
      <scheme val="minor"/>
    </font>
    <font>
      <b/>
      <sz val="10"/>
      <color theme="1"/>
      <name val="Calibri"/>
      <family val="2"/>
      <charset val="238"/>
      <scheme val="minor"/>
    </font>
  </fonts>
  <fills count="4">
    <fill>
      <patternFill patternType="none"/>
    </fill>
    <fill>
      <patternFill patternType="gray125"/>
    </fill>
    <fill>
      <patternFill patternType="solid">
        <fgColor theme="9" tint="0.59999389629810485"/>
        <bgColor indexed="64"/>
      </patternFill>
    </fill>
    <fill>
      <patternFill patternType="solid">
        <fgColor theme="0"/>
        <bgColor indexed="64"/>
      </patternFill>
    </fill>
  </fills>
  <borders count="17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</borders>
  <cellStyleXfs count="1">
    <xf numFmtId="0" fontId="0" fillId="0" borderId="0"/>
  </cellStyleXfs>
  <cellXfs count="27">
    <xf numFmtId="0" fontId="0" fillId="0" borderId="0" xfId="0"/>
    <xf numFmtId="0" fontId="0" fillId="0" borderId="0" xfId="0" applyAlignment="1">
      <alignment wrapText="1"/>
    </xf>
    <xf numFmtId="164" fontId="1" fillId="0" borderId="1" xfId="0" applyNumberFormat="1" applyFont="1" applyBorder="1" applyAlignment="1">
      <alignment horizontal="center" wrapText="1"/>
    </xf>
    <xf numFmtId="0" fontId="0" fillId="0" borderId="0" xfId="0" applyAlignment="1">
      <alignment vertical="center" wrapText="1"/>
    </xf>
    <xf numFmtId="0" fontId="0" fillId="0" borderId="6" xfId="0" applyBorder="1" applyAlignment="1">
      <alignment horizontal="left" vertical="center" wrapText="1"/>
    </xf>
    <xf numFmtId="0" fontId="0" fillId="3" borderId="6" xfId="0" applyFill="1" applyBorder="1" applyAlignment="1">
      <alignment horizontal="center" vertical="center" wrapText="1"/>
    </xf>
    <xf numFmtId="164" fontId="0" fillId="3" borderId="6" xfId="0" applyNumberFormat="1" applyFill="1" applyBorder="1" applyAlignment="1">
      <alignment horizontal="center" vertical="center" wrapText="1"/>
    </xf>
    <xf numFmtId="164" fontId="0" fillId="3" borderId="7" xfId="0" applyNumberFormat="1" applyFill="1" applyBorder="1" applyAlignment="1">
      <alignment horizontal="center" vertical="center" wrapText="1"/>
    </xf>
    <xf numFmtId="0" fontId="0" fillId="3" borderId="5" xfId="0" applyFill="1" applyBorder="1" applyAlignment="1">
      <alignment horizontal="center" vertical="center" wrapText="1"/>
    </xf>
    <xf numFmtId="14" fontId="0" fillId="0" borderId="0" xfId="0" applyNumberFormat="1" applyAlignment="1">
      <alignment horizontal="center" wrapText="1"/>
    </xf>
    <xf numFmtId="164" fontId="1" fillId="0" borderId="16" xfId="0" applyNumberFormat="1" applyFont="1" applyBorder="1" applyAlignment="1">
      <alignment horizontal="center" wrapText="1"/>
    </xf>
    <xf numFmtId="0" fontId="0" fillId="2" borderId="8" xfId="0" applyFill="1" applyBorder="1" applyAlignment="1">
      <alignment horizontal="center" vertical="center" wrapText="1"/>
    </xf>
    <xf numFmtId="0" fontId="0" fillId="2" borderId="9" xfId="0" applyFill="1" applyBorder="1" applyAlignment="1">
      <alignment horizontal="center" vertical="center" wrapText="1"/>
    </xf>
    <xf numFmtId="0" fontId="0" fillId="2" borderId="10" xfId="0" applyFill="1" applyBorder="1" applyAlignment="1">
      <alignment horizontal="center" vertical="center" wrapText="1"/>
    </xf>
    <xf numFmtId="0" fontId="1" fillId="0" borderId="0" xfId="0" applyFont="1" applyAlignment="1">
      <alignment horizontal="right" wrapText="1"/>
    </xf>
    <xf numFmtId="164" fontId="1" fillId="0" borderId="0" xfId="0" applyNumberFormat="1" applyFont="1" applyAlignment="1">
      <alignment horizontal="center" wrapText="1"/>
    </xf>
    <xf numFmtId="0" fontId="2" fillId="0" borderId="0" xfId="0" applyFont="1" applyAlignment="1">
      <alignment horizontal="center" vertical="center" wrapText="1"/>
    </xf>
    <xf numFmtId="0" fontId="0" fillId="0" borderId="11" xfId="0" applyBorder="1" applyAlignment="1">
      <alignment horizontal="center" vertical="center" wrapText="1"/>
    </xf>
    <xf numFmtId="0" fontId="0" fillId="0" borderId="12" xfId="0" applyBorder="1" applyAlignment="1">
      <alignment horizontal="center" vertical="center" wrapText="1"/>
    </xf>
    <xf numFmtId="0" fontId="0" fillId="0" borderId="13" xfId="0" applyBorder="1" applyAlignment="1">
      <alignment horizontal="center" vertical="center" wrapText="1"/>
    </xf>
    <xf numFmtId="0" fontId="3" fillId="0" borderId="0" xfId="0" applyFont="1" applyAlignment="1">
      <alignment horizontal="right" wrapText="1"/>
    </xf>
    <xf numFmtId="0" fontId="1" fillId="0" borderId="2" xfId="0" applyFont="1" applyBorder="1" applyAlignment="1">
      <alignment horizontal="right" wrapText="1"/>
    </xf>
    <xf numFmtId="0" fontId="1" fillId="0" borderId="3" xfId="0" applyFont="1" applyBorder="1" applyAlignment="1">
      <alignment horizontal="right" wrapText="1"/>
    </xf>
    <xf numFmtId="0" fontId="1" fillId="0" borderId="4" xfId="0" applyFont="1" applyBorder="1" applyAlignment="1">
      <alignment horizontal="right" wrapText="1"/>
    </xf>
    <xf numFmtId="0" fontId="0" fillId="0" borderId="0" xfId="0" applyAlignment="1">
      <alignment horizontal="center" wrapText="1"/>
    </xf>
    <xf numFmtId="0" fontId="1" fillId="0" borderId="14" xfId="0" applyFont="1" applyBorder="1" applyAlignment="1">
      <alignment horizontal="right" wrapText="1"/>
    </xf>
    <xf numFmtId="0" fontId="1" fillId="0" borderId="15" xfId="0" applyFont="1" applyBorder="1" applyAlignment="1">
      <alignment horizontal="right" wrapText="1"/>
    </xf>
  </cellXfs>
  <cellStyles count="1">
    <cellStyle name="Normalny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Pakiet 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F19"/>
  <sheetViews>
    <sheetView tabSelected="1" view="pageBreakPreview" topLeftCell="A4" zoomScale="115" zoomScaleNormal="100" zoomScaleSheetLayoutView="115" workbookViewId="0">
      <selection activeCell="A3" sqref="A3:F3"/>
    </sheetView>
  </sheetViews>
  <sheetFormatPr defaultColWidth="9.109375" defaultRowHeight="14.4" x14ac:dyDescent="0.3"/>
  <cols>
    <col min="1" max="1" width="7.5546875" style="1" customWidth="1"/>
    <col min="2" max="2" width="77.88671875" style="1" customWidth="1"/>
    <col min="3" max="3" width="10.6640625" style="1" customWidth="1"/>
    <col min="4" max="4" width="7.44140625" style="1" customWidth="1"/>
    <col min="5" max="5" width="12.5546875" style="1" customWidth="1"/>
    <col min="6" max="6" width="16.6640625" style="1" customWidth="1"/>
    <col min="7" max="16384" width="9.109375" style="1"/>
  </cols>
  <sheetData>
    <row r="1" spans="1:6" x14ac:dyDescent="0.3">
      <c r="C1" s="20"/>
      <c r="D1" s="20"/>
      <c r="E1" s="20"/>
      <c r="F1" s="9"/>
    </row>
    <row r="2" spans="1:6" s="3" customFormat="1" ht="31.2" customHeight="1" x14ac:dyDescent="0.3">
      <c r="A2" s="16" t="s">
        <v>9</v>
      </c>
      <c r="B2" s="16"/>
      <c r="C2" s="16"/>
      <c r="D2" s="16"/>
      <c r="E2" s="16"/>
      <c r="F2" s="16"/>
    </row>
    <row r="3" spans="1:6" s="3" customFormat="1" ht="55.5" customHeight="1" thickBot="1" x14ac:dyDescent="0.35">
      <c r="A3" s="17" t="s">
        <v>19</v>
      </c>
      <c r="B3" s="18"/>
      <c r="C3" s="18"/>
      <c r="D3" s="18"/>
      <c r="E3" s="18"/>
      <c r="F3" s="19"/>
    </row>
    <row r="4" spans="1:6" ht="28.95" customHeight="1" x14ac:dyDescent="0.3">
      <c r="A4" s="11" t="s">
        <v>5</v>
      </c>
      <c r="B4" s="12" t="s">
        <v>0</v>
      </c>
      <c r="C4" s="12" t="s">
        <v>1</v>
      </c>
      <c r="D4" s="12" t="s">
        <v>2</v>
      </c>
      <c r="E4" s="12" t="s">
        <v>3</v>
      </c>
      <c r="F4" s="13" t="s">
        <v>4</v>
      </c>
    </row>
    <row r="5" spans="1:6" ht="29.4" customHeight="1" x14ac:dyDescent="0.3">
      <c r="A5" s="8">
        <v>1</v>
      </c>
      <c r="B5" s="4" t="s">
        <v>10</v>
      </c>
      <c r="C5" s="5" t="s">
        <v>12</v>
      </c>
      <c r="D5" s="5">
        <v>2</v>
      </c>
      <c r="E5" s="6"/>
      <c r="F5" s="7">
        <f>ROUND(E5*D5,2)</f>
        <v>0</v>
      </c>
    </row>
    <row r="6" spans="1:6" ht="29.4" customHeight="1" x14ac:dyDescent="0.3">
      <c r="A6" s="8">
        <v>2</v>
      </c>
      <c r="B6" s="4" t="s">
        <v>11</v>
      </c>
      <c r="C6" s="5" t="s">
        <v>12</v>
      </c>
      <c r="D6" s="5">
        <v>4</v>
      </c>
      <c r="E6" s="6"/>
      <c r="F6" s="7">
        <f t="shared" ref="F6:F10" si="0">ROUND(E6*D6,2)</f>
        <v>0</v>
      </c>
    </row>
    <row r="7" spans="1:6" ht="29.4" customHeight="1" x14ac:dyDescent="0.3">
      <c r="A7" s="8">
        <v>3</v>
      </c>
      <c r="B7" s="4" t="s">
        <v>13</v>
      </c>
      <c r="C7" s="5" t="s">
        <v>12</v>
      </c>
      <c r="D7" s="5">
        <v>2</v>
      </c>
      <c r="E7" s="6"/>
      <c r="F7" s="7">
        <f t="shared" si="0"/>
        <v>0</v>
      </c>
    </row>
    <row r="8" spans="1:6" ht="29.4" customHeight="1" x14ac:dyDescent="0.3">
      <c r="A8" s="8">
        <v>4</v>
      </c>
      <c r="B8" s="4" t="s">
        <v>10</v>
      </c>
      <c r="C8" s="5" t="s">
        <v>12</v>
      </c>
      <c r="D8" s="5">
        <v>2</v>
      </c>
      <c r="E8" s="6"/>
      <c r="F8" s="7">
        <f t="shared" si="0"/>
        <v>0</v>
      </c>
    </row>
    <row r="9" spans="1:6" ht="29.4" customHeight="1" x14ac:dyDescent="0.3">
      <c r="A9" s="8">
        <v>5</v>
      </c>
      <c r="B9" s="4" t="s">
        <v>14</v>
      </c>
      <c r="C9" s="5" t="s">
        <v>12</v>
      </c>
      <c r="D9" s="5">
        <v>3</v>
      </c>
      <c r="E9" s="6"/>
      <c r="F9" s="7">
        <f t="shared" si="0"/>
        <v>0</v>
      </c>
    </row>
    <row r="10" spans="1:6" ht="29.4" customHeight="1" x14ac:dyDescent="0.3">
      <c r="A10" s="8">
        <v>6</v>
      </c>
      <c r="B10" s="4" t="s">
        <v>15</v>
      </c>
      <c r="C10" s="5" t="s">
        <v>16</v>
      </c>
      <c r="D10" s="5">
        <v>7.0149999999999997</v>
      </c>
      <c r="E10" s="6"/>
      <c r="F10" s="7">
        <f t="shared" si="0"/>
        <v>0</v>
      </c>
    </row>
    <row r="11" spans="1:6" ht="15" thickBot="1" x14ac:dyDescent="0.35">
      <c r="A11" s="25" t="s">
        <v>7</v>
      </c>
      <c r="B11" s="26"/>
      <c r="C11" s="26"/>
      <c r="D11" s="26"/>
      <c r="E11" s="26"/>
      <c r="F11" s="10">
        <f>ROUND(SUM(F5:F10),2)</f>
        <v>0</v>
      </c>
    </row>
    <row r="12" spans="1:6" ht="15" thickBot="1" x14ac:dyDescent="0.35">
      <c r="A12" s="21" t="s">
        <v>6</v>
      </c>
      <c r="B12" s="22"/>
      <c r="C12" s="22"/>
      <c r="D12" s="22"/>
      <c r="E12" s="23"/>
      <c r="F12" s="2">
        <f>F11*1.23-F11</f>
        <v>0</v>
      </c>
    </row>
    <row r="13" spans="1:6" ht="15" thickBot="1" x14ac:dyDescent="0.35">
      <c r="A13" s="21" t="s">
        <v>8</v>
      </c>
      <c r="B13" s="22"/>
      <c r="C13" s="22"/>
      <c r="D13" s="22"/>
      <c r="E13" s="23"/>
      <c r="F13" s="2">
        <f>F12+F11</f>
        <v>0</v>
      </c>
    </row>
    <row r="14" spans="1:6" x14ac:dyDescent="0.3">
      <c r="A14" s="14"/>
      <c r="B14" s="14"/>
      <c r="C14" s="14"/>
      <c r="D14" s="14"/>
      <c r="E14" s="14"/>
      <c r="F14" s="15"/>
    </row>
    <row r="15" spans="1:6" x14ac:dyDescent="0.3">
      <c r="A15" s="14"/>
      <c r="B15" s="14"/>
      <c r="C15" s="14"/>
      <c r="D15" s="14"/>
      <c r="E15" s="14"/>
      <c r="F15" s="15"/>
    </row>
    <row r="16" spans="1:6" x14ac:dyDescent="0.3">
      <c r="A16" s="14"/>
      <c r="B16" s="14"/>
      <c r="C16" s="14"/>
      <c r="D16" s="14"/>
      <c r="E16" s="14"/>
      <c r="F16" s="15"/>
    </row>
    <row r="18" spans="3:6" ht="36.75" customHeight="1" x14ac:dyDescent="0.3">
      <c r="C18" s="24" t="s">
        <v>17</v>
      </c>
      <c r="D18" s="24"/>
      <c r="E18" s="24"/>
      <c r="F18" s="24"/>
    </row>
    <row r="19" spans="3:6" x14ac:dyDescent="0.3">
      <c r="C19" s="24" t="s">
        <v>18</v>
      </c>
      <c r="D19" s="24"/>
      <c r="E19" s="24"/>
      <c r="F19" s="24"/>
    </row>
  </sheetData>
  <mergeCells count="8">
    <mergeCell ref="C19:F19"/>
    <mergeCell ref="A11:E11"/>
    <mergeCell ref="A13:E13"/>
    <mergeCell ref="A2:F2"/>
    <mergeCell ref="A3:F3"/>
    <mergeCell ref="C1:E1"/>
    <mergeCell ref="A12:E12"/>
    <mergeCell ref="C18:F18"/>
  </mergeCells>
  <pageMargins left="0.25" right="0.25" top="0.75" bottom="0.75" header="0.3" footer="0.3"/>
  <pageSetup paperSize="9" scale="72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Arkusze</vt:lpstr>
      </vt:variant>
      <vt:variant>
        <vt:i4>1</vt:i4>
      </vt:variant>
      <vt:variant>
        <vt:lpstr>Nazwane zakresy</vt:lpstr>
      </vt:variant>
      <vt:variant>
        <vt:i4>1</vt:i4>
      </vt:variant>
    </vt:vector>
  </HeadingPairs>
  <TitlesOfParts>
    <vt:vector size="2" baseType="lpstr">
      <vt:lpstr>Arkusz1</vt:lpstr>
      <vt:lpstr>Arkusz1!Obszar_wydruku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Michał M.R.. Rumiński</dc:creator>
  <cp:lastModifiedBy>Kajczyk Paulina</cp:lastModifiedBy>
  <cp:lastPrinted>2026-05-06T08:53:38Z</cp:lastPrinted>
  <dcterms:created xsi:type="dcterms:W3CDTF">2016-04-06T09:49:35Z</dcterms:created>
  <dcterms:modified xsi:type="dcterms:W3CDTF">2026-05-06T09:48:30Z</dcterms:modified>
</cp:coreProperties>
</file>